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539A2C5F-8A70-4611-99C7-56227E6938E5}"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Объявление!$A$1:$J$20</definedName>
  </definedNames>
  <calcPr calcId="191029"/>
</workbook>
</file>

<file path=xl/calcChain.xml><?xml version="1.0" encoding="utf-8"?>
<calcChain xmlns="http://schemas.openxmlformats.org/spreadsheetml/2006/main">
  <c r="H17" i="1" l="1"/>
  <c r="H16" i="1"/>
  <c r="H15" i="1"/>
  <c r="H14" i="1"/>
  <c r="H5" i="1"/>
  <c r="H6" i="1"/>
  <c r="H7" i="1"/>
  <c r="H4" i="1"/>
  <c r="H8" i="1" l="1"/>
  <c r="H18" i="1"/>
</calcChain>
</file>

<file path=xl/sharedStrings.xml><?xml version="1.0" encoding="utf-8"?>
<sst xmlns="http://schemas.openxmlformats.org/spreadsheetml/2006/main" count="75" uniqueCount="54">
  <si>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</si>
  <si>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</si>
  <si>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</si>
  <si>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</si>
  <si>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</si>
  <si>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</si>
  <si>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</si>
  <si>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</si>
  <si>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</si>
  <si>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</si>
  <si>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</si>
  <si>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</si>
  <si>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</si>
  <si>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</si>
  <si>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</si>
  <si>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</si>
  <si>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</si>
  <si>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</si>
  <si>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</si>
  <si>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</si>
  <si>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</si>
  <si>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1</t>
  </si>
  <si>
    <t>2</t>
  </si>
  <si>
    <t>3</t>
  </si>
  <si>
    <t>4</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</si>
  <si>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</si>
  <si>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</si>
  <si>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СҚО, г.Петропавл, Ж.Қизатов көшесі, 7А, балалар корпусы каб. 111</t>
  </si>
  <si>
    <t>дана</t>
  </si>
  <si>
    <t xml:space="preserve">Объявление №11 от 24.05.2024 года
о проведении закупа  ЛС и МИ способом запроса ценовых предложений
</t>
  </si>
  <si>
    <t xml:space="preserve">24.05.2024 ж. Хабарландыру №11 баға ұсыныстарын сұрату тәсілімен ДЗ және МБ сатып алуды өткізу туралы
</t>
  </si>
  <si>
    <t>Электроды грудные</t>
  </si>
  <si>
    <t>уп</t>
  </si>
  <si>
    <t>Электроды грудные взрослые для аппарата электрокардиоргаф Cardio 7. В упаковке 6 штук.</t>
  </si>
  <si>
    <t xml:space="preserve">Электроды для конечностей </t>
  </si>
  <si>
    <t>Электроды для конечностей взрослые для аппарата электрокардиограф BTL-08 SD. В упаковке 4 штуки.</t>
  </si>
  <si>
    <t>в течение 16 календарных дней, с даты получения телефонной заявки от Заказчика.</t>
  </si>
  <si>
    <t>Нестерильные одноразовые электроды</t>
  </si>
  <si>
    <t>шт</t>
  </si>
  <si>
    <t xml:space="preserve">Нестерильные одноразовые электроды для аппарата суточного мониторирования ЭКГ и АД. Нестерильные электроды, с клейким веществом
медицинского класса, пеноматериал, серебро/хлорид
серебра, с жидким (предварительно желатинизированым)
гелем в середине. Электроды одноразовые, нестерильные
(длительного пользования) изготовлены из нетканого,
воздухопроницаемого материала, покрытого клейким
веществом медицинского класса, идеальны для длительного
применения с жидким (предварительно
желатинизированым) гелем в середине. Размер 55 мм В
упаковке 25 шт. </t>
  </si>
  <si>
    <t>Датчик тонов Короткова</t>
  </si>
  <si>
    <t>для аускультативного канала регистрации аретриального давления Датчик тонов Короткова (микрофон) для регистраторов "Кардиотехника -07-АД-1", "Кардиотехника -07-АД-3/12", "Кардиотехника -07-АД-3/12 Р"</t>
  </si>
  <si>
    <t>қаптама</t>
  </si>
  <si>
    <t>Тапсырыс берушіден телефон өтінімін алған күннен бастап 16 күнтізбелік күн ішінде.</t>
  </si>
  <si>
    <t xml:space="preserve">Электродтар кеуде қуысына арналған электродтар </t>
  </si>
  <si>
    <t>Аяқ-қолдарға арналған электродтар</t>
  </si>
  <si>
    <t>Стерильді емес бір реттік электродтар</t>
  </si>
  <si>
    <t>Коротков тондарының сенсоры</t>
  </si>
  <si>
    <t>Электродтар үшін аяқ ересектер аппараты үшін электрокардиограф BTL-08 SD. Қаптамада 4 дана бар.</t>
  </si>
  <si>
    <t>Қан қысымын тіркеудің аускультативті арнасы үшін «Кардиотехника-07-АД-1», «Кардиотехника-07-АД-3/12», «Кардиотехника-07-АД-3/12 Р» тіркеушілеріне арналған Коротков тондарының сенсоры (микрофон)</t>
  </si>
  <si>
    <t>Электродтар кеуде ересектер үшін аппарат электрокардиограф Сardio 7. Қаптамада 6 дана бар.</t>
  </si>
  <si>
    <t xml:space="preserve">ЭКГ және ақ тәуліктік мониторинг аппаратына арналған стерильді емес бір реттік электродтар. Стерильді емес электродтар, жабысқақ затпен
медициналық класс, көбік, күміс / күміс хлориді, ортасында сұйық (алдын ала желатинделген) гель бар. Бір реттік, стерильді емес (ұзақ мерзімді) электродтар желіммен жабылған тоқылмаған, дем алатын материалдан жасалған медициналық деңгейдегі зат, ортасында сұйық (алдын ала желатинделген) гельмен ұзақ уақыт қолдануға өте ыңғайлы. Өлшемі 55 мм В қаптамада 25 дана.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</si>
  <si>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rFont val="Times New Roman"/>
        <family val="1"/>
        <charset val="204"/>
      </rPr>
      <t>Сатып алуға бөлінген сома - 514000,00 (Бес жүз он төрт мың)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309 ересектер корпусы) және </t>
    </r>
    <r>
      <rPr>
        <b/>
        <sz val="11"/>
        <color theme="1"/>
        <rFont val="Times New Roman"/>
        <family val="1"/>
        <charset val="204"/>
      </rPr>
      <t>"Баға ұсыныстарын сұрату тәсілімен сатып алу "және 2024 жыл "31" мамыр_______________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"31" мамыр_ 15 сағат 00 минут.
Баға ұсыныстары бар конверттер 2024 жылғы  "31" мамыр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</si>
  <si>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rFont val="Times New Roman"/>
        <family val="1"/>
        <charset val="204"/>
      </rPr>
      <t>Сумма выделенная для закупа  -  514000,00 (Пятьсот четырнадцать тысяч) теңге 00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«31» мая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"31" мая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"31" мая</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</si>
</sst>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8"/>
      <name val="Calibri"/>
      <family val="2"/>
      <scheme val="minor"/>
    </font>
    <font>
      <b/>
      <sz val="11"/>
      <name val="Times New Roman"/>
      <family val="1"/>
      <charset val="204"/>
    </font>
    <font>
      <sz val="11"/>
      <color rgb="FF000000"/>
      <name val="Times New Roman"/>
      <family val="1"/>
      <charset val="204"/>
    </font>
    <font>
      <sz val="11"/>
      <name val="Times New Roman"/>
      <family val="1"/>
      <charset val="204"/>
    </font>
    <font>
      <i/>
      <sz val="11"/>
      <color rgb="FF000000"/>
      <name val="Times New Roman"/>
      <family val="1"/>
      <charset val="204"/>
    </font>
    <font>
      <i/>
      <sz val="11"/>
      <color theme="1"/>
      <name val="Times New Roman"/>
      <family val="1"/>
      <charset val="204"/>
    </font>
    <font>
      <i/>
      <sz val="12"/>
      <color theme="1"/>
      <name val="Times New Roman"/>
      <family val="1"/>
      <charset val="204"/>
    </font>
    <font>
      <i/>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0" fontId="0" fillId="0" borderId="0" xfId="0" applyAlignment="1">
      <alignment vertical="top"/>
    </xf>
    <xf numFmtId="0" fontId="2" fillId="0" borderId="0" xfId="0" applyFont="1"/>
    <xf numFmtId="4" fontId="0" fillId="0" borderId="0" xfId="0" applyNumberFormat="1"/>
    <xf numFmtId="4" fontId="2" fillId="0" borderId="0" xfId="0" applyNumberFormat="1" applyFont="1"/>
    <xf numFmtId="164" fontId="2" fillId="0" borderId="3" xfId="0" applyNumberFormat="1" applyFont="1" applyBorder="1" applyAlignment="1">
      <alignment horizontal="center" vertical="top" wrapText="1"/>
    </xf>
    <xf numFmtId="0" fontId="2" fillId="0" borderId="3" xfId="0" applyFont="1" applyBorder="1" applyAlignment="1">
      <alignment vertical="top" wrapText="1"/>
    </xf>
    <xf numFmtId="4" fontId="1" fillId="0" borderId="3" xfId="0" applyNumberFormat="1" applyFont="1" applyBorder="1" applyAlignment="1">
      <alignment horizontal="center" vertical="top" wrapText="1"/>
    </xf>
    <xf numFmtId="0" fontId="2" fillId="2" borderId="0" xfId="0" applyFont="1" applyFill="1"/>
    <xf numFmtId="0" fontId="2" fillId="2" borderId="2" xfId="0" applyFont="1" applyFill="1" applyBorder="1" applyAlignment="1">
      <alignment horizontal="left" vertical="top" wrapText="1"/>
    </xf>
    <xf numFmtId="1" fontId="2" fillId="0" borderId="2" xfId="0" applyNumberFormat="1" applyFont="1" applyBorder="1" applyAlignment="1">
      <alignment horizontal="center" vertical="top" wrapText="1"/>
    </xf>
    <xf numFmtId="0" fontId="8" fillId="0" borderId="2" xfId="0" applyFont="1" applyBorder="1" applyAlignment="1">
      <alignment horizontal="left" vertical="top" wrapText="1"/>
    </xf>
    <xf numFmtId="0" fontId="8" fillId="2" borderId="2" xfId="0" applyFont="1" applyFill="1" applyBorder="1" applyAlignment="1">
      <alignment vertical="top" wrapText="1"/>
    </xf>
    <xf numFmtId="0" fontId="8" fillId="0" borderId="2" xfId="0" applyFont="1" applyBorder="1" applyAlignment="1">
      <alignment vertical="top" wrapText="1"/>
    </xf>
    <xf numFmtId="3" fontId="8" fillId="0" borderId="2" xfId="0" applyNumberFormat="1" applyFont="1" applyBorder="1" applyAlignment="1">
      <alignment vertical="top" wrapText="1"/>
    </xf>
    <xf numFmtId="4" fontId="8" fillId="0" borderId="2" xfId="0" applyNumberFormat="1" applyFont="1" applyBorder="1" applyAlignment="1">
      <alignment vertical="top" wrapText="1"/>
    </xf>
    <xf numFmtId="164" fontId="8" fillId="0" borderId="2" xfId="0" applyNumberFormat="1" applyFont="1" applyBorder="1" applyAlignment="1">
      <alignment vertical="top" wrapText="1"/>
    </xf>
    <xf numFmtId="49" fontId="8" fillId="2" borderId="3" xfId="0" applyNumberFormat="1" applyFont="1" applyFill="1" applyBorder="1" applyAlignment="1">
      <alignment vertical="top" wrapText="1"/>
    </xf>
    <xf numFmtId="0" fontId="2" fillId="3" borderId="2" xfId="0" applyFont="1" applyFill="1" applyBorder="1" applyAlignment="1">
      <alignment horizontal="left" vertical="top" wrapText="1"/>
    </xf>
    <xf numFmtId="0" fontId="2" fillId="2" borderId="2" xfId="0" applyFont="1" applyFill="1" applyBorder="1" applyAlignment="1">
      <alignment vertical="top" wrapText="1"/>
    </xf>
    <xf numFmtId="0" fontId="2" fillId="2" borderId="2" xfId="0" applyFont="1" applyFill="1" applyBorder="1" applyAlignment="1">
      <alignment horizontal="center" vertical="top" wrapText="1"/>
    </xf>
    <xf numFmtId="49" fontId="8" fillId="2" borderId="2" xfId="0" applyNumberFormat="1" applyFont="1" applyFill="1" applyBorder="1" applyAlignment="1">
      <alignment vertical="top" wrapText="1"/>
    </xf>
    <xf numFmtId="0" fontId="11" fillId="3" borderId="2" xfId="0" applyFont="1" applyFill="1" applyBorder="1" applyAlignment="1">
      <alignment horizontal="left" vertical="top" wrapText="1"/>
    </xf>
    <xf numFmtId="2" fontId="2" fillId="0" borderId="2" xfId="0" applyNumberFormat="1" applyFont="1" applyBorder="1" applyAlignment="1">
      <alignment horizontal="center" vertical="top" wrapText="1"/>
    </xf>
    <xf numFmtId="2" fontId="8" fillId="3" borderId="2" xfId="0" applyNumberFormat="1" applyFont="1" applyFill="1" applyBorder="1" applyAlignment="1">
      <alignment horizontal="center" vertical="top" wrapText="1"/>
    </xf>
    <xf numFmtId="2" fontId="2" fillId="2" borderId="2" xfId="0" applyNumberFormat="1" applyFont="1" applyFill="1" applyBorder="1" applyAlignment="1">
      <alignment horizontal="center" vertical="top" wrapText="1"/>
    </xf>
    <xf numFmtId="2" fontId="2" fillId="2" borderId="5" xfId="0" applyNumberFormat="1" applyFont="1" applyFill="1" applyBorder="1" applyAlignment="1">
      <alignment horizontal="center" vertical="top" wrapText="1"/>
    </xf>
    <xf numFmtId="0" fontId="10" fillId="0" borderId="2" xfId="0" applyFont="1" applyBorder="1" applyAlignment="1">
      <alignment vertical="top" wrapText="1"/>
    </xf>
    <xf numFmtId="49" fontId="8" fillId="2" borderId="4" xfId="0" applyNumberFormat="1" applyFont="1" applyFill="1" applyBorder="1" applyAlignment="1">
      <alignment vertical="top" wrapText="1"/>
    </xf>
    <xf numFmtId="4" fontId="1" fillId="0" borderId="3" xfId="0" applyNumberFormat="1" applyFont="1" applyBorder="1" applyAlignment="1">
      <alignment vertical="top"/>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0" fontId="8" fillId="0" borderId="5" xfId="0" applyFont="1" applyBorder="1" applyAlignment="1">
      <alignment horizontal="left" vertical="top" wrapText="1"/>
    </xf>
    <xf numFmtId="49" fontId="8" fillId="2" borderId="9" xfId="0" applyNumberFormat="1" applyFont="1" applyFill="1" applyBorder="1" applyAlignment="1">
      <alignment vertical="top" wrapText="1"/>
    </xf>
    <xf numFmtId="0" fontId="2" fillId="2" borderId="5" xfId="0" applyFont="1" applyFill="1" applyBorder="1" applyAlignment="1">
      <alignment vertical="top" wrapText="1"/>
    </xf>
    <xf numFmtId="0" fontId="8" fillId="2" borderId="5" xfId="0" applyFont="1" applyFill="1" applyBorder="1" applyAlignment="1">
      <alignment vertical="top" wrapText="1"/>
    </xf>
    <xf numFmtId="0" fontId="12" fillId="0" borderId="2" xfId="0" applyFont="1" applyBorder="1" applyAlignment="1">
      <alignment vertical="top" wrapText="1"/>
    </xf>
    <xf numFmtId="0" fontId="13" fillId="3" borderId="2" xfId="0" applyFont="1" applyFill="1" applyBorder="1" applyAlignment="1">
      <alignment vertical="top" wrapText="1"/>
    </xf>
    <xf numFmtId="0" fontId="2" fillId="0" borderId="4" xfId="0" applyFont="1" applyBorder="1" applyAlignment="1">
      <alignment horizontal="right" vertical="top" wrapText="1"/>
    </xf>
    <xf numFmtId="0" fontId="2" fillId="0" borderId="7" xfId="0" applyFont="1" applyBorder="1" applyAlignment="1">
      <alignment horizontal="right" vertical="top" wrapText="1"/>
    </xf>
    <xf numFmtId="0" fontId="2" fillId="0" borderId="6" xfId="0" applyFont="1" applyBorder="1" applyAlignment="1">
      <alignment horizontal="right" vertical="top" wrapText="1"/>
    </xf>
    <xf numFmtId="0" fontId="2"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wrapText="1"/>
    </xf>
    <xf numFmtId="0" fontId="1" fillId="0" borderId="4" xfId="0" applyFont="1" applyBorder="1" applyAlignment="1">
      <alignment horizontal="right" vertical="top" wrapText="1"/>
    </xf>
    <xf numFmtId="0" fontId="1" fillId="0" borderId="8" xfId="0" applyFont="1" applyBorder="1" applyAlignment="1">
      <alignment horizontal="right" vertical="top" wrapText="1"/>
    </xf>
    <xf numFmtId="0" fontId="1" fillId="0" borderId="5" xfId="0" applyFont="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topLeftCell="A19" zoomScaleNormal="100" workbookViewId="0">
      <selection activeCell="I4" sqref="I4"/>
    </sheetView>
  </sheetViews>
  <sheetFormatPr defaultRowHeight="15" x14ac:dyDescent="0.25"/>
  <cols>
    <col min="1" max="1" width="0.42578125" customWidth="1"/>
    <col min="2" max="2" width="4.28515625" customWidth="1"/>
    <col min="3" max="3" width="24.140625" customWidth="1"/>
    <col min="4" max="4" width="63.28515625" customWidth="1"/>
    <col min="5" max="5" width="10.5703125" customWidth="1"/>
    <col min="6" max="6" width="7.28515625" customWidth="1"/>
    <col min="7" max="7" width="11" customWidth="1"/>
    <col min="8" max="8" width="13.28515625" style="3" customWidth="1"/>
    <col min="9" max="9" width="17" customWidth="1"/>
    <col min="10" max="10" width="17.28515625" customWidth="1"/>
    <col min="11" max="11" width="9.140625" customWidth="1"/>
  </cols>
  <sheetData>
    <row r="1" spans="1:14" ht="30.6" customHeight="1" x14ac:dyDescent="0.25">
      <c r="A1" s="46" t="s">
        <v>29</v>
      </c>
      <c r="B1" s="46"/>
      <c r="C1" s="46"/>
      <c r="D1" s="46"/>
      <c r="E1" s="46"/>
      <c r="F1" s="46"/>
      <c r="G1" s="46"/>
      <c r="H1" s="46"/>
      <c r="I1" s="46"/>
      <c r="J1" s="46"/>
      <c r="K1" s="1"/>
      <c r="L1" s="1"/>
      <c r="M1" s="1"/>
      <c r="N1" s="1"/>
    </row>
    <row r="2" spans="1:14" ht="45" customHeight="1" x14ac:dyDescent="0.25">
      <c r="A2" s="45" t="s">
        <v>25</v>
      </c>
      <c r="B2" s="45"/>
      <c r="C2" s="45"/>
      <c r="D2" s="45"/>
      <c r="E2" s="45"/>
      <c r="F2" s="45"/>
      <c r="G2" s="45"/>
      <c r="H2" s="45"/>
      <c r="I2" s="45"/>
      <c r="J2" s="45"/>
      <c r="K2" s="1"/>
      <c r="L2" s="1"/>
      <c r="M2" s="1"/>
      <c r="N2" s="1"/>
    </row>
    <row r="3" spans="1:14" ht="45" x14ac:dyDescent="0.25">
      <c r="A3" s="2"/>
      <c r="B3" s="13" t="s">
        <v>0</v>
      </c>
      <c r="C3" s="13" t="s">
        <v>1</v>
      </c>
      <c r="D3" s="13" t="s">
        <v>16</v>
      </c>
      <c r="E3" s="13" t="s">
        <v>2</v>
      </c>
      <c r="F3" s="14" t="s">
        <v>3</v>
      </c>
      <c r="G3" s="15" t="s">
        <v>4</v>
      </c>
      <c r="H3" s="15" t="s">
        <v>5</v>
      </c>
      <c r="I3" s="16" t="s">
        <v>6</v>
      </c>
      <c r="J3" s="13" t="s">
        <v>7</v>
      </c>
    </row>
    <row r="4" spans="1:14" ht="91.5" customHeight="1" x14ac:dyDescent="0.25">
      <c r="A4" s="2"/>
      <c r="B4" s="17" t="s">
        <v>21</v>
      </c>
      <c r="C4" s="27" t="s">
        <v>31</v>
      </c>
      <c r="D4" s="18" t="s">
        <v>33</v>
      </c>
      <c r="E4" s="9" t="s">
        <v>32</v>
      </c>
      <c r="F4" s="10">
        <v>2</v>
      </c>
      <c r="G4" s="23">
        <v>48500</v>
      </c>
      <c r="H4" s="24">
        <f>+F4*G4</f>
        <v>97000</v>
      </c>
      <c r="I4" s="19" t="s">
        <v>36</v>
      </c>
      <c r="J4" s="12" t="s">
        <v>20</v>
      </c>
    </row>
    <row r="5" spans="1:14" ht="105" x14ac:dyDescent="0.25">
      <c r="A5" s="2"/>
      <c r="B5" s="17" t="s">
        <v>22</v>
      </c>
      <c r="C5" s="22" t="s">
        <v>34</v>
      </c>
      <c r="D5" s="18" t="s">
        <v>35</v>
      </c>
      <c r="E5" s="19" t="s">
        <v>32</v>
      </c>
      <c r="F5" s="19">
        <v>2</v>
      </c>
      <c r="G5" s="25">
        <v>46500</v>
      </c>
      <c r="H5" s="24">
        <f t="shared" ref="H5:H7" si="0">+F5*G5</f>
        <v>93000</v>
      </c>
      <c r="I5" s="19" t="s">
        <v>36</v>
      </c>
      <c r="J5" s="12" t="s">
        <v>20</v>
      </c>
    </row>
    <row r="6" spans="1:14" ht="180" x14ac:dyDescent="0.25">
      <c r="A6" s="2"/>
      <c r="B6" s="17" t="s">
        <v>23</v>
      </c>
      <c r="C6" s="22" t="s">
        <v>37</v>
      </c>
      <c r="D6" s="18" t="s">
        <v>39</v>
      </c>
      <c r="E6" s="19" t="s">
        <v>38</v>
      </c>
      <c r="F6" s="20">
        <v>3000</v>
      </c>
      <c r="G6" s="25">
        <v>60</v>
      </c>
      <c r="H6" s="24">
        <f t="shared" si="0"/>
        <v>180000</v>
      </c>
      <c r="I6" s="19" t="s">
        <v>36</v>
      </c>
      <c r="J6" s="12" t="s">
        <v>20</v>
      </c>
    </row>
    <row r="7" spans="1:14" ht="105" x14ac:dyDescent="0.25">
      <c r="A7" s="2"/>
      <c r="B7" s="21" t="s">
        <v>24</v>
      </c>
      <c r="C7" s="22" t="s">
        <v>40</v>
      </c>
      <c r="D7" s="18" t="s">
        <v>41</v>
      </c>
      <c r="E7" s="19" t="s">
        <v>38</v>
      </c>
      <c r="F7" s="20">
        <v>2</v>
      </c>
      <c r="G7" s="26">
        <v>72000</v>
      </c>
      <c r="H7" s="24">
        <f t="shared" si="0"/>
        <v>144000</v>
      </c>
      <c r="I7" s="19" t="s">
        <v>36</v>
      </c>
      <c r="J7" s="12" t="s">
        <v>20</v>
      </c>
    </row>
    <row r="8" spans="1:14" ht="17.45" customHeight="1" x14ac:dyDescent="0.25">
      <c r="A8" s="2"/>
      <c r="B8" s="48" t="s">
        <v>8</v>
      </c>
      <c r="C8" s="49"/>
      <c r="D8" s="49"/>
      <c r="E8" s="49"/>
      <c r="F8" s="49"/>
      <c r="G8" s="50"/>
      <c r="H8" s="7">
        <f>SUM(H4:H7)</f>
        <v>514000</v>
      </c>
      <c r="I8" s="5"/>
      <c r="J8" s="6"/>
    </row>
    <row r="9" spans="1:14" x14ac:dyDescent="0.25">
      <c r="A9" s="2"/>
      <c r="B9" s="2"/>
      <c r="C9" s="2"/>
      <c r="D9" s="2"/>
      <c r="E9" s="2"/>
      <c r="F9" s="2"/>
      <c r="G9" s="2"/>
      <c r="H9" s="4"/>
      <c r="I9" s="2"/>
      <c r="J9" s="2"/>
    </row>
    <row r="10" spans="1:14" ht="409.5" customHeight="1" x14ac:dyDescent="0.25">
      <c r="A10" s="45" t="s">
        <v>53</v>
      </c>
      <c r="B10" s="45"/>
      <c r="C10" s="45"/>
      <c r="D10" s="45"/>
      <c r="E10" s="45"/>
      <c r="F10" s="45"/>
      <c r="G10" s="45"/>
      <c r="H10" s="45"/>
      <c r="I10" s="45"/>
      <c r="J10" s="45"/>
    </row>
    <row r="11" spans="1:14" ht="52.5" customHeight="1" x14ac:dyDescent="0.25">
      <c r="A11" s="47" t="s">
        <v>30</v>
      </c>
      <c r="B11" s="47"/>
      <c r="C11" s="47"/>
      <c r="D11" s="47"/>
      <c r="E11" s="47"/>
      <c r="F11" s="47"/>
      <c r="G11" s="47"/>
      <c r="H11" s="47"/>
      <c r="I11" s="47"/>
      <c r="J11" s="47"/>
    </row>
    <row r="12" spans="1:14" ht="46.15" customHeight="1" x14ac:dyDescent="0.25">
      <c r="A12" s="45" t="s">
        <v>26</v>
      </c>
      <c r="B12" s="45"/>
      <c r="C12" s="45"/>
      <c r="D12" s="45"/>
      <c r="E12" s="45"/>
      <c r="F12" s="45"/>
      <c r="G12" s="45"/>
      <c r="H12" s="45"/>
      <c r="I12" s="45"/>
      <c r="J12" s="45"/>
    </row>
    <row r="13" spans="1:14" ht="45" x14ac:dyDescent="0.25">
      <c r="A13" s="2"/>
      <c r="B13" s="30" t="s">
        <v>0</v>
      </c>
      <c r="C13" s="30" t="s">
        <v>9</v>
      </c>
      <c r="D13" s="31" t="s">
        <v>18</v>
      </c>
      <c r="E13" s="31" t="s">
        <v>10</v>
      </c>
      <c r="F13" s="32" t="s">
        <v>11</v>
      </c>
      <c r="G13" s="33" t="s">
        <v>12</v>
      </c>
      <c r="H13" s="34" t="s">
        <v>13</v>
      </c>
      <c r="I13" s="35" t="s">
        <v>14</v>
      </c>
      <c r="J13" s="31" t="s">
        <v>15</v>
      </c>
    </row>
    <row r="14" spans="1:14" ht="179.25" customHeight="1" x14ac:dyDescent="0.25">
      <c r="A14" s="8"/>
      <c r="B14" s="28" t="s">
        <v>21</v>
      </c>
      <c r="C14" s="40" t="s">
        <v>44</v>
      </c>
      <c r="D14" s="36" t="s">
        <v>50</v>
      </c>
      <c r="E14" s="9" t="s">
        <v>42</v>
      </c>
      <c r="F14" s="10">
        <v>2</v>
      </c>
      <c r="G14" s="23">
        <v>48500</v>
      </c>
      <c r="H14" s="24">
        <f>+F14*G14</f>
        <v>97000</v>
      </c>
      <c r="I14" s="12" t="s">
        <v>43</v>
      </c>
      <c r="J14" s="11" t="s">
        <v>27</v>
      </c>
    </row>
    <row r="15" spans="1:14" ht="105" x14ac:dyDescent="0.25">
      <c r="A15" s="8"/>
      <c r="B15" s="37" t="s">
        <v>22</v>
      </c>
      <c r="C15" s="41" t="s">
        <v>45</v>
      </c>
      <c r="D15" s="38" t="s">
        <v>48</v>
      </c>
      <c r="E15" s="9" t="s">
        <v>42</v>
      </c>
      <c r="F15" s="19">
        <v>2</v>
      </c>
      <c r="G15" s="25">
        <v>46500</v>
      </c>
      <c r="H15" s="24">
        <f t="shared" ref="H15:H17" si="1">+F15*G15</f>
        <v>93000</v>
      </c>
      <c r="I15" s="12" t="s">
        <v>43</v>
      </c>
      <c r="J15" s="11" t="s">
        <v>27</v>
      </c>
    </row>
    <row r="16" spans="1:14" ht="135" x14ac:dyDescent="0.25">
      <c r="A16" s="8"/>
      <c r="B16" s="37" t="s">
        <v>23</v>
      </c>
      <c r="C16" s="41" t="s">
        <v>46</v>
      </c>
      <c r="D16" s="39" t="s">
        <v>51</v>
      </c>
      <c r="E16" s="19" t="s">
        <v>28</v>
      </c>
      <c r="F16" s="20">
        <v>3000</v>
      </c>
      <c r="G16" s="25">
        <v>60</v>
      </c>
      <c r="H16" s="24">
        <f t="shared" si="1"/>
        <v>180000</v>
      </c>
      <c r="I16" s="12" t="s">
        <v>43</v>
      </c>
      <c r="J16" s="11" t="s">
        <v>27</v>
      </c>
    </row>
    <row r="17" spans="1:10" ht="105" x14ac:dyDescent="0.25">
      <c r="A17" s="8"/>
      <c r="B17" s="28" t="s">
        <v>24</v>
      </c>
      <c r="C17" s="41" t="s">
        <v>47</v>
      </c>
      <c r="D17" s="39" t="s">
        <v>49</v>
      </c>
      <c r="E17" s="19" t="s">
        <v>28</v>
      </c>
      <c r="F17" s="20">
        <v>2</v>
      </c>
      <c r="G17" s="26">
        <v>72000</v>
      </c>
      <c r="H17" s="24">
        <f t="shared" si="1"/>
        <v>144000</v>
      </c>
      <c r="I17" s="12" t="s">
        <v>43</v>
      </c>
      <c r="J17" s="11" t="s">
        <v>27</v>
      </c>
    </row>
    <row r="18" spans="1:10" ht="15" customHeight="1" x14ac:dyDescent="0.25">
      <c r="A18" s="2"/>
      <c r="B18" s="42" t="s">
        <v>17</v>
      </c>
      <c r="C18" s="43"/>
      <c r="D18" s="43"/>
      <c r="E18" s="43"/>
      <c r="F18" s="43"/>
      <c r="G18" s="44"/>
      <c r="H18" s="29">
        <f>SUM(H14:H17)</f>
        <v>514000</v>
      </c>
      <c r="I18" s="5"/>
      <c r="J18" s="6"/>
    </row>
    <row r="19" spans="1:10" x14ac:dyDescent="0.25">
      <c r="A19" s="2"/>
      <c r="B19" s="2"/>
      <c r="C19" s="2"/>
      <c r="D19" s="2"/>
      <c r="E19" s="2"/>
      <c r="F19" s="2"/>
      <c r="G19" s="2"/>
      <c r="H19" s="4"/>
      <c r="I19" s="2"/>
      <c r="J19" s="2"/>
    </row>
    <row r="20" spans="1:10" ht="321" customHeight="1" x14ac:dyDescent="0.25">
      <c r="A20" s="45" t="s">
        <v>52</v>
      </c>
      <c r="B20" s="45"/>
      <c r="C20" s="45"/>
      <c r="D20" s="45"/>
      <c r="E20" s="45"/>
      <c r="F20" s="45"/>
      <c r="G20" s="45"/>
      <c r="H20" s="45"/>
      <c r="I20" s="45"/>
      <c r="J20" s="45"/>
    </row>
    <row r="21" spans="1:10" x14ac:dyDescent="0.25">
      <c r="A21" s="2"/>
      <c r="B21" s="2"/>
      <c r="C21" s="2"/>
      <c r="D21" s="2"/>
      <c r="E21" s="2"/>
      <c r="F21" s="2"/>
      <c r="G21" s="2"/>
      <c r="H21" s="4"/>
      <c r="I21" s="2"/>
      <c r="J21" s="2"/>
    </row>
    <row r="26" spans="1:10" x14ac:dyDescent="0.25">
      <c r="D26" t="s">
        <v>19</v>
      </c>
    </row>
  </sheetData>
  <mergeCells count="8">
    <mergeCell ref="B18:G18"/>
    <mergeCell ref="A20:J20"/>
    <mergeCell ref="A1:J1"/>
    <mergeCell ref="A2:J2"/>
    <mergeCell ref="A10:J10"/>
    <mergeCell ref="A11:J11"/>
    <mergeCell ref="A12:J12"/>
    <mergeCell ref="B8:G8"/>
  </mergeCells>
  <phoneticPr fontId="6" type="noConversion"/>
  <pageMargins left="0.70866141732283472" right="0.70866141732283472" top="0.74803149606299213" bottom="0.74803149606299213" header="0.31496062992125984" footer="0.31496062992125984"/>
  <pageSetup paperSize="9" scale="89" orientation="landscape" r:id="rId1"/>
  <rowBreaks count="1" manualBreakCount="1">
    <brk id="1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2024-05-24T09:19:12Z</dcterms:modified>
</cp:coreProperties>
</file>